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5AA195EA-C3F5-40EE-BEBC-93E20C19E263}" xr6:coauthVersionLast="47" xr6:coauthVersionMax="47" xr10:uidLastSave="{A6B14C7A-2765-4FEB-9CAD-608B478CF174}"/>
  <workbookProtection workbookAlgorithmName="SHA-512" workbookHashValue="VVm1B9NV87qLRXfO2n4P6p/yyDc42uI9QTkC9ELTBy1sodv9yFM4UAfZ+q0gROtvG9+awprLAYpA8lB7iZNDaQ==" workbookSaltValue="sqCSU/DXLlLwJyV481wNWw=="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1" l="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6" i="2"/>
  <c r="E37" i="1"/>
  <c r="F3" i="2"/>
  <c r="F4" i="2"/>
  <c r="F5"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2" i="1"/>
  <c r="G37" i="1" s="1"/>
  <c r="F6" i="2" l="1"/>
</calcChain>
</file>

<file path=xl/sharedStrings.xml><?xml version="1.0" encoding="utf-8"?>
<sst xmlns="http://schemas.openxmlformats.org/spreadsheetml/2006/main" count="240" uniqueCount="89">
  <si>
    <t>SCSC School</t>
  </si>
  <si>
    <t>Grade band</t>
  </si>
  <si>
    <t>System of Residence</t>
  </si>
  <si>
    <t>Zoned School</t>
  </si>
  <si>
    <t>% of Total Enrollment</t>
  </si>
  <si>
    <t>Content Mastery Score (School)</t>
  </si>
  <si>
    <t>International Academy of Smyrna</t>
  </si>
  <si>
    <t>E</t>
  </si>
  <si>
    <t>Atlanta Public Schools</t>
  </si>
  <si>
    <t>Cobb County School District</t>
  </si>
  <si>
    <t>Douglas County School District</t>
  </si>
  <si>
    <t>Marietta City School District</t>
  </si>
  <si>
    <t>Content Mastery Score (District)</t>
  </si>
  <si>
    <t>Cobb County</t>
  </si>
  <si>
    <t>Douglas County</t>
  </si>
  <si>
    <t>Marietta City</t>
  </si>
  <si>
    <t>Weighted Score</t>
  </si>
  <si>
    <t>E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</si>
  <si>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</si>
  <si>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</si>
  <si>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</si>
  <si>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</si>
  <si>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Deerwood Academy </t>
  </si>
  <si>
    <t xml:space="preserve">Argyle Elementary School </t>
  </si>
  <si>
    <t xml:space="preserve">Austell Elementary School </t>
  </si>
  <si>
    <t xml:space="preserve">Belmont Hills Elementary School </t>
  </si>
  <si>
    <t xml:space="preserve">Birney Elementary School </t>
  </si>
  <si>
    <t xml:space="preserve">Brumby Elementary School </t>
  </si>
  <si>
    <t xml:space="preserve">Bryant Elementary School </t>
  </si>
  <si>
    <t xml:space="preserve">Cheatham Hill Elementary School </t>
  </si>
  <si>
    <t xml:space="preserve">City View Elementary School </t>
  </si>
  <si>
    <t xml:space="preserve">Clarkdale Elementary School </t>
  </si>
  <si>
    <t xml:space="preserve">Clay-Harmony-Leland Elementary School </t>
  </si>
  <si>
    <t xml:space="preserve">Compton Elementary School </t>
  </si>
  <si>
    <t xml:space="preserve">Dowell Elementary School </t>
  </si>
  <si>
    <t xml:space="preserve">Eastvalley Elementary School </t>
  </si>
  <si>
    <t xml:space="preserve">Fair Oaks Elementary School </t>
  </si>
  <si>
    <t xml:space="preserve">Green Acres Elementary School </t>
  </si>
  <si>
    <t xml:space="preserve">Hayes Elementary School </t>
  </si>
  <si>
    <t xml:space="preserve">Hendricks Elementary School </t>
  </si>
  <si>
    <t xml:space="preserve">Hollydale Elementary School </t>
  </si>
  <si>
    <t xml:space="preserve">King Springs Elementary School </t>
  </si>
  <si>
    <t xml:space="preserve">LaBelle Elementary School </t>
  </si>
  <si>
    <t xml:space="preserve">Mableton Elementary School </t>
  </si>
  <si>
    <t xml:space="preserve">Nicholson Elementary School </t>
  </si>
  <si>
    <t xml:space="preserve">Norton Park Elementary School </t>
  </si>
  <si>
    <t xml:space="preserve">Powder Springs Elementary School </t>
  </si>
  <si>
    <t xml:space="preserve">Riverside Elementary School </t>
  </si>
  <si>
    <t xml:space="preserve">Russell Elementary School </t>
  </si>
  <si>
    <t xml:space="preserve">Sanders Elementary School </t>
  </si>
  <si>
    <t xml:space="preserve">Smyrna Elementary School </t>
  </si>
  <si>
    <t xml:space="preserve">Teasley Elementary School </t>
  </si>
  <si>
    <t xml:space="preserve">Varner Elementary School </t>
  </si>
  <si>
    <t xml:space="preserve">New Manchester Elementary School </t>
  </si>
  <si>
    <t xml:space="preserve">Hickory Hills Elementary School </t>
  </si>
  <si>
    <t xml:space="preserve">Lockheed Elementary School </t>
  </si>
  <si>
    <t xml:space="preserve">Sawyer Road Elementary School </t>
  </si>
  <si>
    <t>Content Mastery</t>
  </si>
  <si>
    <t>Value-Added Model</t>
  </si>
  <si>
    <t>School Effect (All-Subject Average)</t>
  </si>
  <si>
    <t>Comparison Average</t>
  </si>
  <si>
    <t>Statistically Different?</t>
  </si>
  <si>
    <t>Higher</t>
  </si>
  <si>
    <t>Subject</t>
  </si>
  <si>
    <t>School Effect</t>
  </si>
  <si>
    <t>State Percentile (higher is better)</t>
  </si>
  <si>
    <t>Statistically Different from State Average?</t>
  </si>
  <si>
    <t>Comparison Rank (lower is better)</t>
  </si>
  <si>
    <t>Statistically Different from Comparison Average?</t>
  </si>
  <si>
    <t>ELA</t>
  </si>
  <si>
    <t>1 out of 36</t>
  </si>
  <si>
    <t>Math</t>
  </si>
  <si>
    <t>3 out of 36</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</si>
  <si>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</si>
  <si>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</si>
  <si>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Grade Band</t>
  </si>
  <si>
    <t>Growth Percentile Ranges (Mathematics)</t>
  </si>
  <si>
    <t>Mathematics Progress Score</t>
  </si>
  <si>
    <t>Growth Percentile Ranges (ELA)</t>
  </si>
  <si>
    <t>ELA Progress Score</t>
  </si>
  <si>
    <t>Total Progress Score</t>
  </si>
  <si>
    <t>1-29</t>
  </si>
  <si>
    <t>30-40</t>
  </si>
  <si>
    <t>41-65</t>
  </si>
  <si>
    <t>66-99</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</si>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</sst>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0" tint="-4.9989318521683403E-2"/>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2">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2" borderId="0" xfId="0" applyFill="1" applyAlignment="1">
      <alignment horizontal="center" vertical="center"/>
    </xf>
    <xf numFmtId="0" fontId="3" fillId="2" borderId="0" xfId="0" applyFont="1"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0" fillId="0" borderId="2" xfId="0" applyBorder="1" applyAlignment="1">
      <alignment horizontal="left" vertical="center" wrapText="1"/>
    </xf>
    <xf numFmtId="0" fontId="1" fillId="0" borderId="0" xfId="0" applyFont="1"/>
    <xf numFmtId="0" fontId="5" fillId="0" borderId="0" xfId="0" applyFont="1"/>
    <xf numFmtId="0" fontId="0" fillId="0" borderId="0" xfId="0" applyAlignment="1">
      <alignment horizontal="center"/>
    </xf>
    <xf numFmtId="0" fontId="6" fillId="0" borderId="2" xfId="0" applyFont="1" applyBorder="1" applyAlignment="1">
      <alignment horizontal="left"/>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0" fontId="9" fillId="7" borderId="1" xfId="0" applyFont="1" applyFill="1" applyBorder="1" applyAlignment="1">
      <alignment horizontal="center" vertical="center"/>
    </xf>
    <xf numFmtId="9" fontId="3" fillId="7" borderId="1" xfId="2" applyFont="1" applyFill="1" applyBorder="1" applyAlignment="1">
      <alignment horizontal="center" vertical="center"/>
    </xf>
    <xf numFmtId="9" fontId="9" fillId="7" borderId="1" xfId="2" applyFont="1" applyFill="1" applyBorder="1" applyAlignment="1">
      <alignment horizontal="center" vertical="center"/>
    </xf>
    <xf numFmtId="0" fontId="6" fillId="0" borderId="2" xfId="0" applyFont="1" applyBorder="1" applyAlignment="1">
      <alignment horizontal="center" vertical="center"/>
    </xf>
    <xf numFmtId="0" fontId="0" fillId="0" borderId="0" xfId="0" applyAlignment="1">
      <alignment horizontal="left" vertical="center" wrapText="1"/>
    </xf>
    <xf numFmtId="164"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CFAF7F3B-CE45-49A3-BDB1-AC6764188E51}"/>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A102D-BB0A-450B-B64A-159C4E4316C1}">
  <dimension ref="A1:I45"/>
  <sheetViews>
    <sheetView tabSelected="1" workbookViewId="0">
      <selection activeCell="G6" sqref="G6"/>
    </sheetView>
  </sheetViews>
  <sheetFormatPr defaultRowHeight="14.5" x14ac:dyDescent="0.35"/>
  <cols>
    <col min="1" max="1" width="31.81640625" customWidth="1"/>
    <col min="2" max="2" width="5.7265625" bestFit="1" customWidth="1"/>
    <col min="3" max="3" width="12" bestFit="1" customWidth="1"/>
    <col min="4" max="4" width="11.1796875" bestFit="1" customWidth="1"/>
    <col min="5" max="5" width="10.26953125" bestFit="1" customWidth="1"/>
    <col min="6" max="9" width="14.54296875" customWidth="1"/>
  </cols>
  <sheetData>
    <row r="1" spans="1:9" x14ac:dyDescent="0.35">
      <c r="A1" s="26" t="s">
        <v>57</v>
      </c>
    </row>
    <row r="2" spans="1:9" ht="39" x14ac:dyDescent="0.35">
      <c r="A2" s="21" t="s">
        <v>0</v>
      </c>
      <c r="B2" s="21" t="s">
        <v>1</v>
      </c>
      <c r="C2" s="21" t="s">
        <v>18</v>
      </c>
      <c r="D2" s="21" t="s">
        <v>19</v>
      </c>
      <c r="E2" s="21" t="s">
        <v>20</v>
      </c>
    </row>
    <row r="3" spans="1:9" ht="14.5" customHeight="1" x14ac:dyDescent="0.35">
      <c r="A3" s="25" t="s">
        <v>6</v>
      </c>
      <c r="B3" s="23" t="s">
        <v>7</v>
      </c>
      <c r="C3" s="23">
        <v>53.2</v>
      </c>
      <c r="D3" s="24">
        <v>51.994674556213013</v>
      </c>
      <c r="E3" s="24">
        <v>72.666272189349115</v>
      </c>
    </row>
    <row r="4" spans="1:9" ht="14.5" customHeight="1" x14ac:dyDescent="0.35">
      <c r="A4" s="41"/>
      <c r="B4" s="33"/>
      <c r="C4" s="33"/>
      <c r="D4" s="42"/>
      <c r="E4" s="42"/>
    </row>
    <row r="5" spans="1:9" ht="14.5" customHeight="1" x14ac:dyDescent="0.35">
      <c r="A5" s="26" t="s">
        <v>87</v>
      </c>
      <c r="E5" s="42"/>
    </row>
    <row r="6" spans="1:9" ht="26.15" customHeight="1" x14ac:dyDescent="0.35">
      <c r="A6" s="21" t="s">
        <v>0</v>
      </c>
      <c r="B6" s="21" t="s">
        <v>1</v>
      </c>
      <c r="C6" s="21" t="s">
        <v>88</v>
      </c>
      <c r="D6" s="21" t="s">
        <v>19</v>
      </c>
      <c r="E6" s="42"/>
    </row>
    <row r="7" spans="1:9" ht="14.5" customHeight="1" x14ac:dyDescent="0.35">
      <c r="A7" s="25" t="s">
        <v>6</v>
      </c>
      <c r="B7" s="23" t="s">
        <v>7</v>
      </c>
      <c r="C7" s="24">
        <v>98.382286988198757</v>
      </c>
      <c r="D7" s="24">
        <v>85.5323898737159</v>
      </c>
      <c r="E7" s="42"/>
    </row>
    <row r="8" spans="1:9" ht="14.5" customHeight="1" x14ac:dyDescent="0.35">
      <c r="A8" s="41"/>
      <c r="B8" s="33"/>
      <c r="C8" s="33"/>
      <c r="D8" s="42"/>
      <c r="E8" s="42"/>
    </row>
    <row r="9" spans="1:9" x14ac:dyDescent="0.35">
      <c r="A9" s="27" t="s">
        <v>58</v>
      </c>
    </row>
    <row r="10" spans="1:9" ht="39" x14ac:dyDescent="0.35">
      <c r="A10" s="21" t="s">
        <v>0</v>
      </c>
      <c r="B10" s="21" t="s">
        <v>1</v>
      </c>
      <c r="C10" s="21" t="s">
        <v>59</v>
      </c>
      <c r="D10" s="21" t="s">
        <v>60</v>
      </c>
      <c r="E10" s="21" t="s">
        <v>61</v>
      </c>
    </row>
    <row r="11" spans="1:9" x14ac:dyDescent="0.35">
      <c r="A11" s="40" t="s">
        <v>6</v>
      </c>
      <c r="B11" s="23" t="s">
        <v>7</v>
      </c>
      <c r="C11" s="30">
        <v>0.24293789267539978</v>
      </c>
      <c r="D11" s="30">
        <v>6.0145546928652038E-2</v>
      </c>
      <c r="E11" s="23" t="s">
        <v>62</v>
      </c>
    </row>
    <row r="12" spans="1:9" ht="14.5" customHeight="1" x14ac:dyDescent="0.35">
      <c r="A12" s="43" t="s">
        <v>21</v>
      </c>
      <c r="B12" s="43"/>
      <c r="C12" s="43"/>
      <c r="D12" s="43"/>
      <c r="E12" s="43"/>
      <c r="F12" s="43"/>
      <c r="G12" s="43"/>
      <c r="H12" s="43"/>
      <c r="I12" s="43"/>
    </row>
    <row r="13" spans="1:9" x14ac:dyDescent="0.35">
      <c r="A13" s="43"/>
      <c r="B13" s="43"/>
      <c r="C13" s="43"/>
      <c r="D13" s="43"/>
      <c r="E13" s="43"/>
      <c r="F13" s="43"/>
      <c r="G13" s="43"/>
      <c r="H13" s="43"/>
      <c r="I13" s="43"/>
    </row>
    <row r="14" spans="1:9" x14ac:dyDescent="0.35">
      <c r="A14" s="43"/>
      <c r="B14" s="43"/>
      <c r="C14" s="43"/>
      <c r="D14" s="43"/>
      <c r="E14" s="43"/>
      <c r="F14" s="43"/>
      <c r="G14" s="43"/>
      <c r="H14" s="43"/>
      <c r="I14" s="43"/>
    </row>
    <row r="15" spans="1:9" x14ac:dyDescent="0.35">
      <c r="A15" s="43"/>
      <c r="B15" s="43"/>
      <c r="C15" s="43"/>
      <c r="D15" s="43"/>
      <c r="E15" s="43"/>
      <c r="F15" s="43"/>
      <c r="G15" s="43"/>
      <c r="H15" s="43"/>
      <c r="I15" s="43"/>
    </row>
    <row r="16" spans="1:9" x14ac:dyDescent="0.35">
      <c r="A16" s="43"/>
      <c r="B16" s="43"/>
      <c r="C16" s="43"/>
      <c r="D16" s="43"/>
      <c r="E16" s="43"/>
      <c r="F16" s="43"/>
      <c r="G16" s="43"/>
      <c r="H16" s="43"/>
      <c r="I16" s="43"/>
    </row>
    <row r="17" spans="1:9" x14ac:dyDescent="0.35">
      <c r="A17" s="43"/>
      <c r="B17" s="43"/>
      <c r="C17" s="43"/>
      <c r="D17" s="43"/>
      <c r="E17" s="43"/>
      <c r="F17" s="43"/>
      <c r="G17" s="43"/>
      <c r="H17" s="43"/>
      <c r="I17" s="43"/>
    </row>
    <row r="18" spans="1:9" x14ac:dyDescent="0.35">
      <c r="A18" s="43"/>
      <c r="B18" s="43"/>
      <c r="C18" s="43"/>
      <c r="D18" s="43"/>
      <c r="E18" s="43"/>
      <c r="F18" s="43"/>
      <c r="G18" s="43"/>
      <c r="H18" s="43"/>
      <c r="I18" s="43"/>
    </row>
    <row r="19" spans="1:9" x14ac:dyDescent="0.35">
      <c r="A19" s="43"/>
      <c r="B19" s="43"/>
      <c r="C19" s="43"/>
      <c r="D19" s="43"/>
      <c r="E19" s="43"/>
      <c r="F19" s="43"/>
      <c r="G19" s="43"/>
      <c r="H19" s="43"/>
      <c r="I19" s="43"/>
    </row>
    <row r="20" spans="1:9" x14ac:dyDescent="0.35">
      <c r="A20" s="43"/>
      <c r="B20" s="43"/>
      <c r="C20" s="43"/>
      <c r="D20" s="43"/>
      <c r="E20" s="43"/>
      <c r="F20" s="43"/>
      <c r="G20" s="43"/>
      <c r="H20" s="43"/>
      <c r="I20" s="43"/>
    </row>
    <row r="21" spans="1:9" x14ac:dyDescent="0.35">
      <c r="A21" s="43"/>
      <c r="B21" s="43"/>
      <c r="C21" s="43"/>
      <c r="D21" s="43"/>
      <c r="E21" s="43"/>
      <c r="F21" s="43"/>
      <c r="G21" s="43"/>
      <c r="H21" s="43"/>
      <c r="I21" s="43"/>
    </row>
    <row r="22" spans="1:9" x14ac:dyDescent="0.35">
      <c r="A22" s="43"/>
      <c r="B22" s="43"/>
      <c r="C22" s="43"/>
      <c r="D22" s="43"/>
      <c r="E22" s="43"/>
      <c r="F22" s="43"/>
      <c r="G22" s="43"/>
      <c r="H22" s="43"/>
      <c r="I22" s="43"/>
    </row>
    <row r="23" spans="1:9" x14ac:dyDescent="0.35">
      <c r="A23" s="43"/>
      <c r="B23" s="43"/>
      <c r="C23" s="43"/>
      <c r="D23" s="43"/>
      <c r="E23" s="43"/>
      <c r="F23" s="43"/>
      <c r="G23" s="43"/>
      <c r="H23" s="43"/>
      <c r="I23" s="43"/>
    </row>
    <row r="24" spans="1:9" x14ac:dyDescent="0.35">
      <c r="A24" s="43"/>
      <c r="B24" s="43"/>
      <c r="C24" s="43"/>
      <c r="D24" s="43"/>
      <c r="E24" s="43"/>
      <c r="F24" s="43"/>
      <c r="G24" s="43"/>
      <c r="H24" s="43"/>
      <c r="I24" s="43"/>
    </row>
    <row r="25" spans="1:9" x14ac:dyDescent="0.35">
      <c r="A25" s="43"/>
      <c r="B25" s="43"/>
      <c r="C25" s="43"/>
      <c r="D25" s="43"/>
      <c r="E25" s="43"/>
      <c r="F25" s="43"/>
      <c r="G25" s="43"/>
      <c r="H25" s="43"/>
      <c r="I25" s="43"/>
    </row>
    <row r="26" spans="1:9" x14ac:dyDescent="0.35">
      <c r="A26" s="43"/>
      <c r="B26" s="43"/>
      <c r="C26" s="43"/>
      <c r="D26" s="43"/>
      <c r="E26" s="43"/>
      <c r="F26" s="43"/>
      <c r="G26" s="43"/>
      <c r="H26" s="43"/>
      <c r="I26" s="43"/>
    </row>
    <row r="27" spans="1:9" x14ac:dyDescent="0.35">
      <c r="A27" s="43"/>
      <c r="B27" s="43"/>
      <c r="C27" s="43"/>
      <c r="D27" s="43"/>
      <c r="E27" s="43"/>
      <c r="F27" s="43"/>
      <c r="G27" s="43"/>
      <c r="H27" s="43"/>
      <c r="I27" s="43"/>
    </row>
    <row r="28" spans="1:9" x14ac:dyDescent="0.35">
      <c r="A28" s="43"/>
      <c r="B28" s="43"/>
      <c r="C28" s="43"/>
      <c r="D28" s="43"/>
      <c r="E28" s="43"/>
      <c r="F28" s="43"/>
      <c r="G28" s="43"/>
      <c r="H28" s="43"/>
      <c r="I28" s="43"/>
    </row>
    <row r="29" spans="1:9" x14ac:dyDescent="0.35">
      <c r="A29" s="43"/>
      <c r="B29" s="43"/>
      <c r="C29" s="43"/>
      <c r="D29" s="43"/>
      <c r="E29" s="43"/>
      <c r="F29" s="43"/>
      <c r="G29" s="43"/>
      <c r="H29" s="43"/>
      <c r="I29" s="43"/>
    </row>
    <row r="30" spans="1:9" x14ac:dyDescent="0.35">
      <c r="A30" s="43"/>
      <c r="B30" s="43"/>
      <c r="C30" s="43"/>
      <c r="D30" s="43"/>
      <c r="E30" s="43"/>
      <c r="F30" s="43"/>
      <c r="G30" s="43"/>
      <c r="H30" s="43"/>
      <c r="I30" s="43"/>
    </row>
    <row r="31" spans="1:9" x14ac:dyDescent="0.35">
      <c r="A31" s="43"/>
      <c r="B31" s="43"/>
      <c r="C31" s="43"/>
      <c r="D31" s="43"/>
      <c r="E31" s="43"/>
      <c r="F31" s="43"/>
      <c r="G31" s="43"/>
      <c r="H31" s="43"/>
      <c r="I31" s="43"/>
    </row>
    <row r="32" spans="1:9" x14ac:dyDescent="0.35">
      <c r="A32" s="43"/>
      <c r="B32" s="43"/>
      <c r="C32" s="43"/>
      <c r="D32" s="43"/>
      <c r="E32" s="43"/>
      <c r="F32" s="43"/>
      <c r="G32" s="43"/>
      <c r="H32" s="43"/>
      <c r="I32" s="43"/>
    </row>
    <row r="33" spans="1:9" x14ac:dyDescent="0.35">
      <c r="A33" s="43"/>
      <c r="B33" s="43"/>
      <c r="C33" s="43"/>
      <c r="D33" s="43"/>
      <c r="E33" s="43"/>
      <c r="F33" s="43"/>
      <c r="G33" s="43"/>
      <c r="H33" s="43"/>
      <c r="I33" s="43"/>
    </row>
    <row r="34" spans="1:9" x14ac:dyDescent="0.35">
      <c r="A34" s="43"/>
      <c r="B34" s="43"/>
      <c r="C34" s="43"/>
      <c r="D34" s="43"/>
      <c r="E34" s="43"/>
      <c r="F34" s="43"/>
      <c r="G34" s="43"/>
      <c r="H34" s="43"/>
      <c r="I34" s="43"/>
    </row>
    <row r="35" spans="1:9" x14ac:dyDescent="0.35">
      <c r="A35" s="43"/>
      <c r="B35" s="43"/>
      <c r="C35" s="43"/>
      <c r="D35" s="43"/>
      <c r="E35" s="43"/>
      <c r="F35" s="43"/>
      <c r="G35" s="43"/>
      <c r="H35" s="43"/>
      <c r="I35" s="43"/>
    </row>
    <row r="36" spans="1:9" x14ac:dyDescent="0.35">
      <c r="A36" s="43"/>
      <c r="B36" s="43"/>
      <c r="C36" s="43"/>
      <c r="D36" s="43"/>
      <c r="E36" s="43"/>
      <c r="F36" s="43"/>
      <c r="G36" s="43"/>
      <c r="H36" s="43"/>
      <c r="I36" s="43"/>
    </row>
    <row r="37" spans="1:9" x14ac:dyDescent="0.35">
      <c r="A37" s="43"/>
      <c r="B37" s="43"/>
      <c r="C37" s="43"/>
      <c r="D37" s="43"/>
      <c r="E37" s="43"/>
      <c r="F37" s="43"/>
      <c r="G37" s="43"/>
      <c r="H37" s="43"/>
      <c r="I37" s="43"/>
    </row>
    <row r="38" spans="1:9" x14ac:dyDescent="0.35">
      <c r="A38" s="43"/>
      <c r="B38" s="43"/>
      <c r="C38" s="43"/>
      <c r="D38" s="43"/>
      <c r="E38" s="43"/>
      <c r="F38" s="43"/>
      <c r="G38" s="43"/>
      <c r="H38" s="43"/>
      <c r="I38" s="43"/>
    </row>
    <row r="39" spans="1:9" x14ac:dyDescent="0.35">
      <c r="A39" s="43"/>
      <c r="B39" s="43"/>
      <c r="C39" s="43"/>
      <c r="D39" s="43"/>
      <c r="E39" s="43"/>
      <c r="F39" s="43"/>
      <c r="G39" s="43"/>
      <c r="H39" s="43"/>
      <c r="I39" s="43"/>
    </row>
    <row r="40" spans="1:9" x14ac:dyDescent="0.35">
      <c r="A40" s="22"/>
      <c r="B40" s="22"/>
      <c r="C40" s="22"/>
      <c r="D40" s="22"/>
      <c r="E40" s="22"/>
      <c r="F40" s="22"/>
      <c r="G40" s="22"/>
      <c r="H40" s="22"/>
    </row>
    <row r="41" spans="1:9" x14ac:dyDescent="0.35">
      <c r="A41" s="22"/>
      <c r="B41" s="22"/>
      <c r="C41" s="22"/>
      <c r="D41" s="22"/>
      <c r="E41" s="22"/>
      <c r="F41" s="22"/>
      <c r="G41" s="22"/>
      <c r="H41" s="22"/>
    </row>
    <row r="42" spans="1:9" x14ac:dyDescent="0.35">
      <c r="A42" s="22"/>
      <c r="B42" s="22"/>
      <c r="C42" s="22"/>
      <c r="D42" s="22"/>
      <c r="E42" s="22"/>
      <c r="F42" s="22"/>
      <c r="G42" s="22"/>
      <c r="H42" s="22"/>
    </row>
    <row r="43" spans="1:9" x14ac:dyDescent="0.35">
      <c r="A43" s="22"/>
      <c r="B43" s="22"/>
      <c r="C43" s="22"/>
      <c r="D43" s="22"/>
      <c r="E43" s="22"/>
      <c r="F43" s="22"/>
      <c r="G43" s="22"/>
      <c r="H43" s="22"/>
    </row>
    <row r="44" spans="1:9" x14ac:dyDescent="0.35">
      <c r="A44" s="22"/>
      <c r="B44" s="22"/>
      <c r="C44" s="22"/>
      <c r="D44" s="22"/>
      <c r="E44" s="22"/>
      <c r="F44" s="22"/>
      <c r="G44" s="22"/>
      <c r="H44" s="22"/>
    </row>
    <row r="45" spans="1:9" x14ac:dyDescent="0.35">
      <c r="A45" s="22"/>
      <c r="B45" s="22"/>
      <c r="C45" s="22"/>
      <c r="D45" s="22"/>
      <c r="E45" s="22"/>
      <c r="F45" s="22"/>
      <c r="G45" s="22"/>
      <c r="H45" s="22"/>
    </row>
  </sheetData>
  <sheetProtection algorithmName="SHA-512" hashValue="JNoLDBSDjNrL74n6XzF+Hr/NzEZgUb6EGnHS/gnMCLTH4gjo7QqMuYo/2ckmwjTb4VQZwtspomyBWtqRroO8FA==" saltValue="2XoeobnoZIJq+UsUupQJQg==" spinCount="100000" sheet="1" objects="1" scenarios="1"/>
  <mergeCells count="1">
    <mergeCell ref="A12:I39"/>
  </mergeCells>
  <conditionalFormatting sqref="D3:D4 D7:D8">
    <cfRule type="cellIs" dxfId="2" priority="5" operator="lessThan">
      <formula>C3</formula>
    </cfRule>
  </conditionalFormatting>
  <conditionalFormatting sqref="E3">
    <cfRule type="cellIs" dxfId="1" priority="4" operator="lessThan">
      <formula>C3</formula>
    </cfRule>
  </conditionalFormatting>
  <conditionalFormatting sqref="E11">
    <cfRule type="containsText" dxfId="0" priority="1" operator="containsText" text="Higher">
      <formula>NOT(ISERROR(SEARCH("Higher",E11)))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37"/>
  <sheetViews>
    <sheetView topLeftCell="E1" workbookViewId="0">
      <selection activeCell="J6" sqref="J6"/>
    </sheetView>
  </sheetViews>
  <sheetFormatPr defaultRowHeight="14.5" outlineLevelRow="2" x14ac:dyDescent="0.35"/>
  <cols>
    <col min="1" max="1" width="29.7265625" bestFit="1" customWidth="1"/>
    <col min="2" max="2" width="10.7265625" bestFit="1" customWidth="1"/>
    <col min="3" max="3" width="27" bestFit="1" customWidth="1"/>
    <col min="4" max="4" width="41.7265625" bestFit="1" customWidth="1"/>
    <col min="5" max="5" width="19.453125" bestFit="1" customWidth="1"/>
    <col min="6" max="6" width="28.1796875" bestFit="1" customWidth="1"/>
    <col min="7" max="7" width="14.54296875" bestFit="1" customWidth="1"/>
    <col min="8" max="8" width="20.453125" bestFit="1" customWidth="1"/>
    <col min="9" max="9" width="15.26953125" bestFit="1" customWidth="1"/>
  </cols>
  <sheetData>
    <row r="1" spans="1:9" x14ac:dyDescent="0.35">
      <c r="A1" s="5" t="s">
        <v>0</v>
      </c>
      <c r="B1" s="5" t="s">
        <v>1</v>
      </c>
      <c r="C1" s="5" t="s">
        <v>2</v>
      </c>
      <c r="D1" s="5" t="s">
        <v>3</v>
      </c>
      <c r="E1" s="6" t="s">
        <v>4</v>
      </c>
      <c r="F1" s="5" t="s">
        <v>5</v>
      </c>
      <c r="G1" s="5" t="s">
        <v>16</v>
      </c>
      <c r="H1" s="5" t="s">
        <v>86</v>
      </c>
      <c r="I1" s="5" t="s">
        <v>16</v>
      </c>
    </row>
    <row r="2" spans="1:9" outlineLevel="2" x14ac:dyDescent="0.35">
      <c r="A2" s="1" t="s">
        <v>6</v>
      </c>
      <c r="B2" s="1" t="s">
        <v>7</v>
      </c>
      <c r="C2" s="1" t="s">
        <v>8</v>
      </c>
      <c r="D2" s="1" t="s">
        <v>22</v>
      </c>
      <c r="E2" s="2">
        <v>5.9171597633136093E-3</v>
      </c>
      <c r="F2" s="1">
        <v>31.2</v>
      </c>
      <c r="G2" s="10">
        <f>E2*F2</f>
        <v>0.1846153846153846</v>
      </c>
      <c r="H2" s="10">
        <v>87.015506066381931</v>
      </c>
      <c r="I2" s="10">
        <f>H2*E2</f>
        <v>0.51488465128036642</v>
      </c>
    </row>
    <row r="3" spans="1:9" outlineLevel="2" x14ac:dyDescent="0.35">
      <c r="A3" s="3" t="s">
        <v>6</v>
      </c>
      <c r="B3" s="3" t="s">
        <v>7</v>
      </c>
      <c r="C3" s="3" t="s">
        <v>9</v>
      </c>
      <c r="D3" s="3" t="s">
        <v>23</v>
      </c>
      <c r="E3" s="4">
        <v>1.7751479289940829E-2</v>
      </c>
      <c r="F3" s="3">
        <v>50.4</v>
      </c>
      <c r="G3" s="11">
        <f t="shared" ref="G3:G36" si="0">E3*F3</f>
        <v>0.89467455621301772</v>
      </c>
      <c r="H3" s="11">
        <v>93.183873724192381</v>
      </c>
      <c r="I3" s="11">
        <f t="shared" ref="I3:I36" si="1">H3*E3</f>
        <v>1.6541516045714624</v>
      </c>
    </row>
    <row r="4" spans="1:9" outlineLevel="2" x14ac:dyDescent="0.35">
      <c r="A4" s="1" t="s">
        <v>6</v>
      </c>
      <c r="B4" s="1" t="s">
        <v>7</v>
      </c>
      <c r="C4" s="1" t="s">
        <v>9</v>
      </c>
      <c r="D4" s="1" t="s">
        <v>24</v>
      </c>
      <c r="E4" s="2">
        <v>2.9585798816568046E-2</v>
      </c>
      <c r="F4" s="1">
        <v>57.7</v>
      </c>
      <c r="G4" s="10">
        <f t="shared" si="0"/>
        <v>1.7071005917159763</v>
      </c>
      <c r="H4" s="10">
        <v>97.330097239464521</v>
      </c>
      <c r="I4" s="10">
        <f t="shared" si="1"/>
        <v>2.8795886757238023</v>
      </c>
    </row>
    <row r="5" spans="1:9" outlineLevel="2" x14ac:dyDescent="0.35">
      <c r="A5" s="3" t="s">
        <v>6</v>
      </c>
      <c r="B5" s="3" t="s">
        <v>7</v>
      </c>
      <c r="C5" s="3" t="s">
        <v>9</v>
      </c>
      <c r="D5" s="3" t="s">
        <v>25</v>
      </c>
      <c r="E5" s="4">
        <v>7.6923076923076927E-2</v>
      </c>
      <c r="F5" s="3">
        <v>52.8</v>
      </c>
      <c r="G5" s="11">
        <f t="shared" si="0"/>
        <v>4.0615384615384613</v>
      </c>
      <c r="H5" s="11">
        <v>75.91772036626935</v>
      </c>
      <c r="I5" s="11">
        <f t="shared" si="1"/>
        <v>5.8398246435591812</v>
      </c>
    </row>
    <row r="6" spans="1:9" outlineLevel="2" x14ac:dyDescent="0.35">
      <c r="A6" s="1" t="s">
        <v>6</v>
      </c>
      <c r="B6" s="1" t="s">
        <v>7</v>
      </c>
      <c r="C6" s="1" t="s">
        <v>9</v>
      </c>
      <c r="D6" s="1" t="s">
        <v>26</v>
      </c>
      <c r="E6" s="2">
        <v>4.7337278106508875E-2</v>
      </c>
      <c r="F6" s="1">
        <v>47.2</v>
      </c>
      <c r="G6" s="10">
        <f t="shared" si="0"/>
        <v>2.2343195266272189</v>
      </c>
      <c r="H6" s="10">
        <v>96.181700807064772</v>
      </c>
      <c r="I6" s="10">
        <f t="shared" si="1"/>
        <v>4.5529799198610545</v>
      </c>
    </row>
    <row r="7" spans="1:9" outlineLevel="2" x14ac:dyDescent="0.35">
      <c r="A7" s="3" t="s">
        <v>6</v>
      </c>
      <c r="B7" s="3" t="s">
        <v>7</v>
      </c>
      <c r="C7" s="3" t="s">
        <v>9</v>
      </c>
      <c r="D7" s="3" t="s">
        <v>27</v>
      </c>
      <c r="E7" s="4">
        <v>4.7337278106508875E-2</v>
      </c>
      <c r="F7" s="3">
        <v>36</v>
      </c>
      <c r="G7" s="11">
        <f t="shared" si="0"/>
        <v>1.7041420118343196</v>
      </c>
      <c r="H7" s="11">
        <v>77.141662463545799</v>
      </c>
      <c r="I7" s="11">
        <f t="shared" si="1"/>
        <v>3.6516763296353041</v>
      </c>
    </row>
    <row r="8" spans="1:9" outlineLevel="2" x14ac:dyDescent="0.35">
      <c r="A8" s="1" t="s">
        <v>6</v>
      </c>
      <c r="B8" s="1" t="s">
        <v>7</v>
      </c>
      <c r="C8" s="1" t="s">
        <v>9</v>
      </c>
      <c r="D8" s="1" t="s">
        <v>28</v>
      </c>
      <c r="E8" s="2">
        <v>3.5502958579881658E-2</v>
      </c>
      <c r="F8" s="1">
        <v>46.2</v>
      </c>
      <c r="G8" s="10">
        <f t="shared" si="0"/>
        <v>1.6402366863905327</v>
      </c>
      <c r="H8" s="10">
        <v>93.573293462395668</v>
      </c>
      <c r="I8" s="10">
        <f t="shared" si="1"/>
        <v>3.3221287619785445</v>
      </c>
    </row>
    <row r="9" spans="1:9" outlineLevel="2" x14ac:dyDescent="0.35">
      <c r="A9" s="3" t="s">
        <v>6</v>
      </c>
      <c r="B9" s="3" t="s">
        <v>7</v>
      </c>
      <c r="C9" s="3" t="s">
        <v>9</v>
      </c>
      <c r="D9" s="3" t="s">
        <v>29</v>
      </c>
      <c r="E9" s="4">
        <v>3.5502958579881658E-2</v>
      </c>
      <c r="F9" s="3">
        <v>81</v>
      </c>
      <c r="G9" s="11">
        <f t="shared" si="0"/>
        <v>2.8757396449704142</v>
      </c>
      <c r="H9" s="11">
        <v>83.280651774257421</v>
      </c>
      <c r="I9" s="11">
        <f t="shared" si="1"/>
        <v>2.956709530447009</v>
      </c>
    </row>
    <row r="10" spans="1:9" outlineLevel="2" x14ac:dyDescent="0.35">
      <c r="A10" s="1" t="s">
        <v>6</v>
      </c>
      <c r="B10" s="1" t="s">
        <v>7</v>
      </c>
      <c r="C10" s="1" t="s">
        <v>9</v>
      </c>
      <c r="D10" s="1" t="s">
        <v>30</v>
      </c>
      <c r="E10" s="2">
        <v>1.7751479289940829E-2</v>
      </c>
      <c r="F10" s="1">
        <v>40.200000000000003</v>
      </c>
      <c r="G10" s="10">
        <f t="shared" si="0"/>
        <v>0.71360946745562137</v>
      </c>
      <c r="H10" s="10">
        <v>85.657726768404245</v>
      </c>
      <c r="I10" s="10">
        <f t="shared" si="1"/>
        <v>1.5205513627527381</v>
      </c>
    </row>
    <row r="11" spans="1:9" outlineLevel="2" x14ac:dyDescent="0.35">
      <c r="A11" s="3" t="s">
        <v>6</v>
      </c>
      <c r="B11" s="3" t="s">
        <v>7</v>
      </c>
      <c r="C11" s="3" t="s">
        <v>9</v>
      </c>
      <c r="D11" s="3" t="s">
        <v>31</v>
      </c>
      <c r="E11" s="4">
        <v>4.142011834319527E-2</v>
      </c>
      <c r="F11" s="3">
        <v>65</v>
      </c>
      <c r="G11" s="11">
        <f t="shared" si="0"/>
        <v>2.6923076923076925</v>
      </c>
      <c r="H11" s="11">
        <v>100</v>
      </c>
      <c r="I11" s="11">
        <f t="shared" si="1"/>
        <v>4.1420118343195274</v>
      </c>
    </row>
    <row r="12" spans="1:9" outlineLevel="2" x14ac:dyDescent="0.35">
      <c r="A12" s="1" t="s">
        <v>6</v>
      </c>
      <c r="B12" s="1" t="s">
        <v>7</v>
      </c>
      <c r="C12" s="1" t="s">
        <v>9</v>
      </c>
      <c r="D12" s="1" t="s">
        <v>32</v>
      </c>
      <c r="E12" s="2">
        <v>4.7337278106508875E-2</v>
      </c>
      <c r="F12" s="1">
        <v>54.4</v>
      </c>
      <c r="G12" s="10">
        <f t="shared" si="0"/>
        <v>2.5751479289940828</v>
      </c>
      <c r="H12" s="10">
        <v>94.526515267789364</v>
      </c>
      <c r="I12" s="10">
        <f t="shared" si="1"/>
        <v>4.4746279416705024</v>
      </c>
    </row>
    <row r="13" spans="1:9" outlineLevel="2" x14ac:dyDescent="0.35">
      <c r="A13" s="3" t="s">
        <v>6</v>
      </c>
      <c r="B13" s="3" t="s">
        <v>7</v>
      </c>
      <c r="C13" s="3" t="s">
        <v>9</v>
      </c>
      <c r="D13" s="3" t="s">
        <v>33</v>
      </c>
      <c r="E13" s="4">
        <v>1.1834319526627219E-2</v>
      </c>
      <c r="F13" s="3">
        <v>47.1</v>
      </c>
      <c r="G13" s="11">
        <f t="shared" si="0"/>
        <v>0.55739644970414204</v>
      </c>
      <c r="H13" s="11">
        <v>86.52661144733429</v>
      </c>
      <c r="I13" s="11">
        <f t="shared" si="1"/>
        <v>1.0239835674240745</v>
      </c>
    </row>
    <row r="14" spans="1:9" outlineLevel="2" x14ac:dyDescent="0.35">
      <c r="A14" s="1" t="s">
        <v>6</v>
      </c>
      <c r="B14" s="1" t="s">
        <v>7</v>
      </c>
      <c r="C14" s="1" t="s">
        <v>9</v>
      </c>
      <c r="D14" s="1" t="s">
        <v>34</v>
      </c>
      <c r="E14" s="2">
        <v>4.7337278106508875E-2</v>
      </c>
      <c r="F14" s="1">
        <v>59.3</v>
      </c>
      <c r="G14" s="10">
        <f t="shared" si="0"/>
        <v>2.8071005917159759</v>
      </c>
      <c r="H14" s="10">
        <v>92.523005753755569</v>
      </c>
      <c r="I14" s="10">
        <f t="shared" si="1"/>
        <v>4.379787254615648</v>
      </c>
    </row>
    <row r="15" spans="1:9" outlineLevel="2" x14ac:dyDescent="0.35">
      <c r="A15" s="3" t="s">
        <v>6</v>
      </c>
      <c r="B15" s="3" t="s">
        <v>7</v>
      </c>
      <c r="C15" s="3" t="s">
        <v>9</v>
      </c>
      <c r="D15" s="3" t="s">
        <v>35</v>
      </c>
      <c r="E15" s="4">
        <v>5.9171597633136093E-3</v>
      </c>
      <c r="F15" s="3">
        <v>78.2</v>
      </c>
      <c r="G15" s="11">
        <f t="shared" si="0"/>
        <v>0.46272189349112425</v>
      </c>
      <c r="H15" s="11">
        <v>83.755270354449749</v>
      </c>
      <c r="I15" s="11">
        <f t="shared" si="1"/>
        <v>0.49559331570680326</v>
      </c>
    </row>
    <row r="16" spans="1:9" outlineLevel="2" x14ac:dyDescent="0.35">
      <c r="A16" s="1" t="s">
        <v>6</v>
      </c>
      <c r="B16" s="1" t="s">
        <v>7</v>
      </c>
      <c r="C16" s="1" t="s">
        <v>9</v>
      </c>
      <c r="D16" s="1" t="s">
        <v>36</v>
      </c>
      <c r="E16" s="2">
        <v>5.3254437869822487E-2</v>
      </c>
      <c r="F16" s="1">
        <v>49</v>
      </c>
      <c r="G16" s="10">
        <f t="shared" si="0"/>
        <v>2.609467455621302</v>
      </c>
      <c r="H16" s="10">
        <v>86.607801988720894</v>
      </c>
      <c r="I16" s="10">
        <f t="shared" si="1"/>
        <v>4.6122498100502254</v>
      </c>
    </row>
    <row r="17" spans="1:9" outlineLevel="2" x14ac:dyDescent="0.35">
      <c r="A17" s="3" t="s">
        <v>6</v>
      </c>
      <c r="B17" s="3" t="s">
        <v>7</v>
      </c>
      <c r="C17" s="3" t="s">
        <v>9</v>
      </c>
      <c r="D17" s="3" t="s">
        <v>37</v>
      </c>
      <c r="E17" s="4">
        <v>8.8757396449704137E-2</v>
      </c>
      <c r="F17" s="3">
        <v>46.4</v>
      </c>
      <c r="G17" s="11">
        <f t="shared" si="0"/>
        <v>4.1183431952662719</v>
      </c>
      <c r="H17" s="11">
        <v>86.608457956463099</v>
      </c>
      <c r="I17" s="11">
        <f t="shared" si="1"/>
        <v>7.6871412387393283</v>
      </c>
    </row>
    <row r="18" spans="1:9" outlineLevel="2" x14ac:dyDescent="0.35">
      <c r="A18" s="1" t="s">
        <v>6</v>
      </c>
      <c r="B18" s="1" t="s">
        <v>7</v>
      </c>
      <c r="C18" s="1" t="s">
        <v>9</v>
      </c>
      <c r="D18" s="1" t="s">
        <v>38</v>
      </c>
      <c r="E18" s="2">
        <v>5.9171597633136093E-3</v>
      </c>
      <c r="F18" s="1">
        <v>66</v>
      </c>
      <c r="G18" s="10">
        <f t="shared" si="0"/>
        <v>0.39053254437869822</v>
      </c>
      <c r="H18" s="10">
        <v>88.122524153441191</v>
      </c>
      <c r="I18" s="10">
        <f t="shared" si="1"/>
        <v>0.5214350541623739</v>
      </c>
    </row>
    <row r="19" spans="1:9" outlineLevel="2" x14ac:dyDescent="0.35">
      <c r="A19" s="3" t="s">
        <v>6</v>
      </c>
      <c r="B19" s="3" t="s">
        <v>7</v>
      </c>
      <c r="C19" s="3" t="s">
        <v>9</v>
      </c>
      <c r="D19" s="3" t="s">
        <v>39</v>
      </c>
      <c r="E19" s="4">
        <v>1.1834319526627219E-2</v>
      </c>
      <c r="F19" s="3">
        <v>60.1</v>
      </c>
      <c r="G19" s="11">
        <f t="shared" si="0"/>
        <v>0.71124260355029589</v>
      </c>
      <c r="H19" s="11">
        <v>86.568628512322903</v>
      </c>
      <c r="I19" s="11">
        <f t="shared" si="1"/>
        <v>1.0244808107967207</v>
      </c>
    </row>
    <row r="20" spans="1:9" outlineLevel="2" x14ac:dyDescent="0.35">
      <c r="A20" s="1" t="s">
        <v>6</v>
      </c>
      <c r="B20" s="1" t="s">
        <v>7</v>
      </c>
      <c r="C20" s="1" t="s">
        <v>9</v>
      </c>
      <c r="D20" s="1" t="s">
        <v>40</v>
      </c>
      <c r="E20" s="2">
        <v>4.142011834319527E-2</v>
      </c>
      <c r="F20" s="1">
        <v>52</v>
      </c>
      <c r="G20" s="10">
        <f t="shared" si="0"/>
        <v>2.1538461538461542</v>
      </c>
      <c r="H20" s="10">
        <v>90.000870209187269</v>
      </c>
      <c r="I20" s="10">
        <f t="shared" si="1"/>
        <v>3.7278466950550944</v>
      </c>
    </row>
    <row r="21" spans="1:9" outlineLevel="2" x14ac:dyDescent="0.35">
      <c r="A21" s="3" t="s">
        <v>6</v>
      </c>
      <c r="B21" s="3" t="s">
        <v>7</v>
      </c>
      <c r="C21" s="3" t="s">
        <v>9</v>
      </c>
      <c r="D21" s="3" t="s">
        <v>41</v>
      </c>
      <c r="E21" s="4">
        <v>1.1834319526627219E-2</v>
      </c>
      <c r="F21" s="3">
        <v>86.2</v>
      </c>
      <c r="G21" s="11">
        <f t="shared" si="0"/>
        <v>1.0201183431952663</v>
      </c>
      <c r="H21" s="11">
        <v>100</v>
      </c>
      <c r="I21" s="11">
        <f t="shared" si="1"/>
        <v>1.1834319526627219</v>
      </c>
    </row>
    <row r="22" spans="1:9" outlineLevel="2" x14ac:dyDescent="0.35">
      <c r="A22" s="1" t="s">
        <v>6</v>
      </c>
      <c r="B22" s="1" t="s">
        <v>7</v>
      </c>
      <c r="C22" s="1" t="s">
        <v>9</v>
      </c>
      <c r="D22" s="1" t="s">
        <v>42</v>
      </c>
      <c r="E22" s="2">
        <v>2.3668639053254437E-2</v>
      </c>
      <c r="F22" s="1">
        <v>47.2</v>
      </c>
      <c r="G22" s="10">
        <f t="shared" si="0"/>
        <v>1.1171597633136094</v>
      </c>
      <c r="H22" s="10">
        <v>79.414838459342718</v>
      </c>
      <c r="I22" s="10">
        <f t="shared" si="1"/>
        <v>1.8796411469666916</v>
      </c>
    </row>
    <row r="23" spans="1:9" outlineLevel="2" x14ac:dyDescent="0.35">
      <c r="A23" s="3" t="s">
        <v>6</v>
      </c>
      <c r="B23" s="3" t="s">
        <v>7</v>
      </c>
      <c r="C23" s="3" t="s">
        <v>9</v>
      </c>
      <c r="D23" s="3" t="s">
        <v>43</v>
      </c>
      <c r="E23" s="4">
        <v>2.3668639053254437E-2</v>
      </c>
      <c r="F23" s="3">
        <v>48.4</v>
      </c>
      <c r="G23" s="11">
        <f t="shared" si="0"/>
        <v>1.1455621301775147</v>
      </c>
      <c r="H23" s="11">
        <v>78.599971439689398</v>
      </c>
      <c r="I23" s="11">
        <f t="shared" si="1"/>
        <v>1.8603543536021159</v>
      </c>
    </row>
    <row r="24" spans="1:9" outlineLevel="2" x14ac:dyDescent="0.35">
      <c r="A24" s="1" t="s">
        <v>6</v>
      </c>
      <c r="B24" s="1" t="s">
        <v>7</v>
      </c>
      <c r="C24" s="1" t="s">
        <v>9</v>
      </c>
      <c r="D24" s="1" t="s">
        <v>44</v>
      </c>
      <c r="E24" s="2">
        <v>5.9171597633136093E-3</v>
      </c>
      <c r="F24" s="1">
        <v>78.2</v>
      </c>
      <c r="G24" s="10">
        <f t="shared" si="0"/>
        <v>0.46272189349112425</v>
      </c>
      <c r="H24" s="10">
        <v>79.950982537120581</v>
      </c>
      <c r="I24" s="10">
        <f t="shared" si="1"/>
        <v>0.47308273690603891</v>
      </c>
    </row>
    <row r="25" spans="1:9" outlineLevel="2" x14ac:dyDescent="0.35">
      <c r="A25" s="3" t="s">
        <v>6</v>
      </c>
      <c r="B25" s="3" t="s">
        <v>7</v>
      </c>
      <c r="C25" s="3" t="s">
        <v>9</v>
      </c>
      <c r="D25" s="3" t="s">
        <v>45</v>
      </c>
      <c r="E25" s="4">
        <v>7.6923076923076927E-2</v>
      </c>
      <c r="F25" s="3">
        <v>42.7</v>
      </c>
      <c r="G25" s="11">
        <f t="shared" si="0"/>
        <v>3.2846153846153849</v>
      </c>
      <c r="H25" s="11">
        <v>75.76530683785677</v>
      </c>
      <c r="I25" s="11">
        <f t="shared" si="1"/>
        <v>5.8281005259889822</v>
      </c>
    </row>
    <row r="26" spans="1:9" outlineLevel="2" x14ac:dyDescent="0.35">
      <c r="A26" s="1" t="s">
        <v>6</v>
      </c>
      <c r="B26" s="1" t="s">
        <v>7</v>
      </c>
      <c r="C26" s="1" t="s">
        <v>9</v>
      </c>
      <c r="D26" s="1" t="s">
        <v>46</v>
      </c>
      <c r="E26" s="2">
        <v>1.1834319526627219E-2</v>
      </c>
      <c r="F26" s="1">
        <v>52.1</v>
      </c>
      <c r="G26" s="10">
        <f t="shared" si="0"/>
        <v>0.6165680473372781</v>
      </c>
      <c r="H26" s="10">
        <v>88.528552446514368</v>
      </c>
      <c r="I26" s="10">
        <f t="shared" si="1"/>
        <v>1.0476751768818269</v>
      </c>
    </row>
    <row r="27" spans="1:9" outlineLevel="2" x14ac:dyDescent="0.35">
      <c r="A27" s="3" t="s">
        <v>6</v>
      </c>
      <c r="B27" s="3" t="s">
        <v>7</v>
      </c>
      <c r="C27" s="3" t="s">
        <v>9</v>
      </c>
      <c r="D27" s="3" t="s">
        <v>47</v>
      </c>
      <c r="E27" s="4">
        <v>5.9171597633136093E-3</v>
      </c>
      <c r="F27" s="3">
        <v>36.700000000000003</v>
      </c>
      <c r="G27" s="11">
        <f t="shared" si="0"/>
        <v>0.21715976331360948</v>
      </c>
      <c r="H27" s="11">
        <v>74.82979005202651</v>
      </c>
      <c r="I27" s="11">
        <f t="shared" si="1"/>
        <v>0.44277982279305628</v>
      </c>
    </row>
    <row r="28" spans="1:9" outlineLevel="2" x14ac:dyDescent="0.35">
      <c r="A28" s="1" t="s">
        <v>6</v>
      </c>
      <c r="B28" s="1" t="s">
        <v>7</v>
      </c>
      <c r="C28" s="1" t="s">
        <v>9</v>
      </c>
      <c r="D28" s="1" t="s">
        <v>48</v>
      </c>
      <c r="E28" s="2">
        <v>5.3254437869822487E-2</v>
      </c>
      <c r="F28" s="1">
        <v>47.4</v>
      </c>
      <c r="G28" s="10">
        <f t="shared" si="0"/>
        <v>2.5242603550295857</v>
      </c>
      <c r="H28" s="10">
        <v>73.489731773734093</v>
      </c>
      <c r="I28" s="10">
        <f t="shared" si="1"/>
        <v>3.9136543548142417</v>
      </c>
    </row>
    <row r="29" spans="1:9" outlineLevel="2" x14ac:dyDescent="0.35">
      <c r="A29" s="3" t="s">
        <v>6</v>
      </c>
      <c r="B29" s="3" t="s">
        <v>7</v>
      </c>
      <c r="C29" s="3" t="s">
        <v>9</v>
      </c>
      <c r="D29" s="3" t="s">
        <v>49</v>
      </c>
      <c r="E29" s="4">
        <v>3.5502958579881658E-2</v>
      </c>
      <c r="F29" s="3">
        <v>44.9</v>
      </c>
      <c r="G29" s="11">
        <f t="shared" si="0"/>
        <v>1.5940828402366864</v>
      </c>
      <c r="H29" s="11">
        <v>88.75000236555934</v>
      </c>
      <c r="I29" s="11">
        <f t="shared" si="1"/>
        <v>3.1508876579488523</v>
      </c>
    </row>
    <row r="30" spans="1:9" outlineLevel="2" x14ac:dyDescent="0.35">
      <c r="A30" s="1" t="s">
        <v>6</v>
      </c>
      <c r="B30" s="1" t="s">
        <v>7</v>
      </c>
      <c r="C30" s="1" t="s">
        <v>9</v>
      </c>
      <c r="D30" s="1" t="s">
        <v>50</v>
      </c>
      <c r="E30" s="2">
        <v>2.9585798816568046E-2</v>
      </c>
      <c r="F30" s="1">
        <v>54.2</v>
      </c>
      <c r="G30" s="10">
        <f t="shared" si="0"/>
        <v>1.6035502958579881</v>
      </c>
      <c r="H30" s="10">
        <v>77.257840428501368</v>
      </c>
      <c r="I30" s="10">
        <f t="shared" si="1"/>
        <v>2.2857349239201588</v>
      </c>
    </row>
    <row r="31" spans="1:9" outlineLevel="2" x14ac:dyDescent="0.35">
      <c r="A31" s="3" t="s">
        <v>6</v>
      </c>
      <c r="B31" s="3" t="s">
        <v>7</v>
      </c>
      <c r="C31" s="3" t="s">
        <v>9</v>
      </c>
      <c r="D31" s="3" t="s">
        <v>51</v>
      </c>
      <c r="E31" s="4">
        <v>1.1834319526627219E-2</v>
      </c>
      <c r="F31" s="3">
        <v>76.3</v>
      </c>
      <c r="G31" s="11">
        <f t="shared" si="0"/>
        <v>0.90295857988165673</v>
      </c>
      <c r="H31" s="11">
        <v>84.260316845029593</v>
      </c>
      <c r="I31" s="11">
        <f t="shared" si="1"/>
        <v>0.99716351295893002</v>
      </c>
    </row>
    <row r="32" spans="1:9" outlineLevel="2" x14ac:dyDescent="0.35">
      <c r="A32" s="1" t="s">
        <v>6</v>
      </c>
      <c r="B32" s="1" t="s">
        <v>7</v>
      </c>
      <c r="C32" s="1" t="s">
        <v>9</v>
      </c>
      <c r="D32" s="1" t="s">
        <v>52</v>
      </c>
      <c r="E32" s="2">
        <v>5.9171597633136093E-3</v>
      </c>
      <c r="F32" s="1">
        <v>65.099999999999994</v>
      </c>
      <c r="G32" s="10">
        <f t="shared" si="0"/>
        <v>0.38520710059171592</v>
      </c>
      <c r="H32" s="10">
        <v>96.530341152101755</v>
      </c>
      <c r="I32" s="10">
        <f t="shared" si="1"/>
        <v>0.57118545060415238</v>
      </c>
    </row>
    <row r="33" spans="1:9" outlineLevel="2" x14ac:dyDescent="0.35">
      <c r="A33" s="3" t="s">
        <v>6</v>
      </c>
      <c r="B33" s="3" t="s">
        <v>7</v>
      </c>
      <c r="C33" s="3" t="s">
        <v>10</v>
      </c>
      <c r="D33" s="3" t="s">
        <v>53</v>
      </c>
      <c r="E33" s="4">
        <v>5.9171597633136093E-3</v>
      </c>
      <c r="F33" s="3">
        <v>54.4</v>
      </c>
      <c r="G33" s="11">
        <f t="shared" si="0"/>
        <v>0.32189349112426036</v>
      </c>
      <c r="H33" s="11">
        <v>91.966819781810045</v>
      </c>
      <c r="I33" s="11">
        <f t="shared" si="1"/>
        <v>0.5441823655728405</v>
      </c>
    </row>
    <row r="34" spans="1:9" outlineLevel="2" x14ac:dyDescent="0.35">
      <c r="A34" s="1" t="s">
        <v>6</v>
      </c>
      <c r="B34" s="1" t="s">
        <v>7</v>
      </c>
      <c r="C34" s="1" t="s">
        <v>11</v>
      </c>
      <c r="D34" s="1" t="s">
        <v>54</v>
      </c>
      <c r="E34" s="2">
        <v>5.9171597633136093E-3</v>
      </c>
      <c r="F34" s="1">
        <v>66.8</v>
      </c>
      <c r="G34" s="10">
        <f t="shared" si="0"/>
        <v>0.39526627218934907</v>
      </c>
      <c r="H34" s="10">
        <v>82.226027734577656</v>
      </c>
      <c r="I34" s="10">
        <f t="shared" si="1"/>
        <v>0.48654454280815179</v>
      </c>
    </row>
    <row r="35" spans="1:9" outlineLevel="2" x14ac:dyDescent="0.35">
      <c r="A35" s="3" t="s">
        <v>6</v>
      </c>
      <c r="B35" s="3" t="s">
        <v>7</v>
      </c>
      <c r="C35" s="3" t="s">
        <v>11</v>
      </c>
      <c r="D35" s="3" t="s">
        <v>55</v>
      </c>
      <c r="E35" s="4">
        <v>5.9171597633136093E-3</v>
      </c>
      <c r="F35" s="3">
        <v>42.2</v>
      </c>
      <c r="G35" s="11">
        <f t="shared" si="0"/>
        <v>0.24970414201183433</v>
      </c>
      <c r="H35" s="11">
        <v>82.489097751677036</v>
      </c>
      <c r="I35" s="11">
        <f t="shared" si="1"/>
        <v>0.48810117012826648</v>
      </c>
    </row>
    <row r="36" spans="1:9" outlineLevel="2" x14ac:dyDescent="0.35">
      <c r="A36" s="1" t="s">
        <v>6</v>
      </c>
      <c r="B36" s="1" t="s">
        <v>7</v>
      </c>
      <c r="C36" s="1" t="s">
        <v>11</v>
      </c>
      <c r="D36" s="1" t="s">
        <v>56</v>
      </c>
      <c r="E36" s="2">
        <v>1.7751479289940829E-2</v>
      </c>
      <c r="F36" s="1">
        <v>59.7</v>
      </c>
      <c r="G36" s="10">
        <f t="shared" si="0"/>
        <v>1.0597633136094675</v>
      </c>
      <c r="H36" s="10">
        <v>78.766234293580055</v>
      </c>
      <c r="I36" s="10">
        <f t="shared" si="1"/>
        <v>1.3982171768091134</v>
      </c>
    </row>
    <row r="37" spans="1:9" outlineLevel="1" x14ac:dyDescent="0.35">
      <c r="A37" s="12"/>
      <c r="B37" s="15" t="s">
        <v>17</v>
      </c>
      <c r="C37" s="12"/>
      <c r="D37" s="12"/>
      <c r="E37" s="13">
        <f>SUM(E2:E36)</f>
        <v>1</v>
      </c>
      <c r="F37" s="12"/>
      <c r="G37" s="14">
        <f>SUBTOTAL(9,G2:G36)</f>
        <v>51.994674556213013</v>
      </c>
      <c r="H37" s="14"/>
      <c r="I37" s="14">
        <v>85.5323898737159</v>
      </c>
    </row>
  </sheetData>
  <sheetProtection algorithmName="SHA-512" hashValue="THhnGJNc3St3Eh4MMaYmcpQkKA2Fzsn299Y+0/JbiIsWQ9Bb1JI9aNw+WUP3z1TNbxK3ws4ApJTc7lEpAmZjeA==" saltValue="PSZV8PY6behLRdng0TG/C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6"/>
  <sheetViews>
    <sheetView workbookViewId="0">
      <selection activeCell="D12" sqref="D12"/>
    </sheetView>
  </sheetViews>
  <sheetFormatPr defaultRowHeight="14.5" outlineLevelRow="2" x14ac:dyDescent="0.35"/>
  <cols>
    <col min="1" max="1" width="29.7265625" bestFit="1" customWidth="1"/>
    <col min="2" max="2" width="10.7265625" bestFit="1" customWidth="1"/>
    <col min="3" max="3" width="19.726562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12</v>
      </c>
      <c r="F1" s="5" t="s">
        <v>16</v>
      </c>
    </row>
    <row r="2" spans="1:6" outlineLevel="2" x14ac:dyDescent="0.35">
      <c r="A2" s="1" t="s">
        <v>6</v>
      </c>
      <c r="B2" s="1" t="s">
        <v>7</v>
      </c>
      <c r="C2" s="8" t="s">
        <v>8</v>
      </c>
      <c r="D2" s="2">
        <v>5.9171597633136093E-3</v>
      </c>
      <c r="E2" s="1">
        <v>50.3</v>
      </c>
      <c r="F2" s="10">
        <f>D2*E2</f>
        <v>0.29763313609467451</v>
      </c>
    </row>
    <row r="3" spans="1:6" outlineLevel="2" x14ac:dyDescent="0.35">
      <c r="A3" s="3" t="s">
        <v>6</v>
      </c>
      <c r="B3" s="3" t="s">
        <v>7</v>
      </c>
      <c r="C3" s="9" t="s">
        <v>13</v>
      </c>
      <c r="D3" s="4">
        <v>0.95857988165680474</v>
      </c>
      <c r="E3" s="3">
        <v>73</v>
      </c>
      <c r="F3" s="11">
        <f t="shared" ref="F3:F5" si="0">D3*E3</f>
        <v>69.976331360946745</v>
      </c>
    </row>
    <row r="4" spans="1:6" outlineLevel="2" x14ac:dyDescent="0.35">
      <c r="A4" s="1" t="s">
        <v>6</v>
      </c>
      <c r="B4" s="1" t="s">
        <v>7</v>
      </c>
      <c r="C4" s="8" t="s">
        <v>14</v>
      </c>
      <c r="D4" s="2">
        <v>5.9171597633136093E-3</v>
      </c>
      <c r="E4" s="1">
        <v>57.3</v>
      </c>
      <c r="F4" s="10">
        <f t="shared" si="0"/>
        <v>0.33905325443786982</v>
      </c>
    </row>
    <row r="5" spans="1:6" outlineLevel="2" x14ac:dyDescent="0.35">
      <c r="A5" s="3" t="s">
        <v>6</v>
      </c>
      <c r="B5" s="3" t="s">
        <v>7</v>
      </c>
      <c r="C5" s="9" t="s">
        <v>15</v>
      </c>
      <c r="D5" s="4">
        <v>2.9585798816568046E-2</v>
      </c>
      <c r="E5" s="3">
        <v>69.400000000000006</v>
      </c>
      <c r="F5" s="11">
        <f t="shared" si="0"/>
        <v>2.0532544378698225</v>
      </c>
    </row>
    <row r="6" spans="1:6" outlineLevel="1" x14ac:dyDescent="0.35">
      <c r="A6" s="16"/>
      <c r="B6" s="20" t="s">
        <v>17</v>
      </c>
      <c r="C6" s="17"/>
      <c r="D6" s="18">
        <f>SUM(D2:D5)</f>
        <v>1</v>
      </c>
      <c r="E6" s="16"/>
      <c r="F6" s="19">
        <f>SUBTOTAL(9,F2:F5)</f>
        <v>72.666272189349115</v>
      </c>
    </row>
  </sheetData>
  <sheetProtection algorithmName="SHA-512" hashValue="9YtJ/zWLjP2qWqQx42Fm1h2DWisTcpLvmxI80N6WcMFvyrZTTj2dRGUaGBiZGEEKcWc8FjTLuPF/+3jB1Z4W6w==" saltValue="8I3bORF5hDaGs8nrxjwdb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F1A7F-5BC8-424D-9D81-82896B7AF9A3}">
  <dimension ref="A1:M10"/>
  <sheetViews>
    <sheetView workbookViewId="0">
      <selection activeCell="A5" sqref="A5:F10"/>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3" customFormat="1" x14ac:dyDescent="0.35">
      <c r="A1" s="45" t="s">
        <v>0</v>
      </c>
      <c r="B1" s="47" t="s">
        <v>75</v>
      </c>
      <c r="C1" s="49" t="s">
        <v>76</v>
      </c>
      <c r="D1" s="50"/>
      <c r="E1" s="50"/>
      <c r="F1" s="51"/>
      <c r="G1" s="45" t="s">
        <v>77</v>
      </c>
      <c r="H1" s="49" t="s">
        <v>78</v>
      </c>
      <c r="I1" s="50"/>
      <c r="J1" s="50"/>
      <c r="K1" s="51"/>
      <c r="L1" s="45" t="s">
        <v>79</v>
      </c>
      <c r="M1" s="45" t="s">
        <v>80</v>
      </c>
    </row>
    <row r="2" spans="1:13" s="36" customFormat="1" x14ac:dyDescent="0.35">
      <c r="A2" s="46"/>
      <c r="B2" s="48"/>
      <c r="C2" s="34" t="s">
        <v>81</v>
      </c>
      <c r="D2" s="34" t="s">
        <v>82</v>
      </c>
      <c r="E2" s="34" t="s">
        <v>83</v>
      </c>
      <c r="F2" s="34" t="s">
        <v>84</v>
      </c>
      <c r="G2" s="46"/>
      <c r="H2" s="35" t="s">
        <v>81</v>
      </c>
      <c r="I2" s="35" t="s">
        <v>82</v>
      </c>
      <c r="J2" s="34" t="s">
        <v>83</v>
      </c>
      <c r="K2" s="34" t="s">
        <v>84</v>
      </c>
      <c r="L2" s="46"/>
      <c r="M2" s="46"/>
    </row>
    <row r="3" spans="1:13" s="33" customFormat="1" x14ac:dyDescent="0.35">
      <c r="A3" s="37" t="s">
        <v>6</v>
      </c>
      <c r="B3" s="37" t="s">
        <v>7</v>
      </c>
      <c r="C3" s="38">
        <v>0.21538461744785309</v>
      </c>
      <c r="D3" s="38">
        <v>0.13846154510974884</v>
      </c>
      <c r="E3" s="38">
        <v>0.12307692319154739</v>
      </c>
      <c r="F3" s="38">
        <v>0.52307695150375366</v>
      </c>
      <c r="G3" s="38">
        <v>0.91461542770266535</v>
      </c>
      <c r="H3" s="39">
        <v>0.10606060922145844</v>
      </c>
      <c r="I3" s="39">
        <v>0.15151515603065491</v>
      </c>
      <c r="J3" s="38">
        <v>0.27272728085517883</v>
      </c>
      <c r="K3" s="38">
        <v>0.46969696879386902</v>
      </c>
      <c r="L3" s="38">
        <v>1</v>
      </c>
      <c r="M3" s="38">
        <v>0.98382286988198753</v>
      </c>
    </row>
    <row r="5" spans="1:13" x14ac:dyDescent="0.35">
      <c r="A5" s="44" t="s">
        <v>85</v>
      </c>
      <c r="B5" s="44"/>
      <c r="C5" s="44"/>
      <c r="D5" s="44"/>
      <c r="E5" s="44"/>
      <c r="F5" s="44"/>
    </row>
    <row r="6" spans="1:13" x14ac:dyDescent="0.35">
      <c r="A6" s="44"/>
      <c r="B6" s="44"/>
      <c r="C6" s="44"/>
      <c r="D6" s="44"/>
      <c r="E6" s="44"/>
      <c r="F6" s="44"/>
    </row>
    <row r="7" spans="1:13" x14ac:dyDescent="0.35">
      <c r="A7" s="44"/>
      <c r="B7" s="44"/>
      <c r="C7" s="44"/>
      <c r="D7" s="44"/>
      <c r="E7" s="44"/>
      <c r="F7" s="44"/>
    </row>
    <row r="8" spans="1:13" x14ac:dyDescent="0.35">
      <c r="A8" s="44"/>
      <c r="B8" s="44"/>
      <c r="C8" s="44"/>
      <c r="D8" s="44"/>
      <c r="E8" s="44"/>
      <c r="F8" s="44"/>
    </row>
    <row r="9" spans="1:13" x14ac:dyDescent="0.35">
      <c r="A9" s="44"/>
      <c r="B9" s="44"/>
      <c r="C9" s="44"/>
      <c r="D9" s="44"/>
      <c r="E9" s="44"/>
      <c r="F9" s="44"/>
    </row>
    <row r="10" spans="1:13" x14ac:dyDescent="0.35">
      <c r="A10" s="44"/>
      <c r="B10" s="44"/>
      <c r="C10" s="44"/>
      <c r="D10" s="44"/>
      <c r="E10" s="44"/>
      <c r="F10" s="44"/>
    </row>
  </sheetData>
  <sheetProtection algorithmName="SHA-512" hashValue="qmyuP0TAgISyYCsYad9YmBBteTsxHQag5jVgL/yWKnsmhVin9hBW7CCL6dzLw5B7h2AbMAhbGm1IcHPFPoiCpQ==" saltValue="l2ehpfPqRkj5dNYGpJHglw==" spinCount="100000" sheet="1" objects="1" scenarios="1"/>
  <mergeCells count="8">
    <mergeCell ref="A5:F10"/>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55205-2FAD-4022-98F5-0BC5D2C963C8}">
  <dimension ref="A1:I21"/>
  <sheetViews>
    <sheetView workbookViewId="0">
      <selection activeCell="A2" sqref="A2:I4"/>
    </sheetView>
  </sheetViews>
  <sheetFormatPr defaultColWidth="9.1796875" defaultRowHeight="14.5" x14ac:dyDescent="0.35"/>
  <cols>
    <col min="1" max="1" width="31.1796875" style="28" bestFit="1" customWidth="1"/>
    <col min="2" max="2" width="10" style="28" bestFit="1" customWidth="1"/>
    <col min="3" max="3" width="18.7265625" style="28" bestFit="1" customWidth="1"/>
    <col min="4" max="4" width="12" style="28" bestFit="1" customWidth="1"/>
    <col min="5" max="5" width="14.453125" style="28" bestFit="1" customWidth="1"/>
    <col min="6" max="6" width="12.453125" style="28" bestFit="1" customWidth="1"/>
    <col min="7" max="7" width="14.54296875" style="28" bestFit="1" customWidth="1"/>
    <col min="8" max="8" width="17.453125" style="28" bestFit="1" customWidth="1"/>
    <col min="9" max="9" width="12.453125" style="28" bestFit="1" customWidth="1"/>
    <col min="10" max="16384" width="9.1796875" style="28"/>
  </cols>
  <sheetData>
    <row r="1" spans="1:9" ht="52" x14ac:dyDescent="0.35">
      <c r="A1" s="21" t="s">
        <v>0</v>
      </c>
      <c r="B1" s="21" t="s">
        <v>1</v>
      </c>
      <c r="C1" s="21" t="s">
        <v>63</v>
      </c>
      <c r="D1" s="21" t="s">
        <v>64</v>
      </c>
      <c r="E1" s="21" t="s">
        <v>65</v>
      </c>
      <c r="F1" s="21" t="s">
        <v>66</v>
      </c>
      <c r="G1" s="21" t="s">
        <v>67</v>
      </c>
      <c r="H1" s="21" t="s">
        <v>60</v>
      </c>
      <c r="I1" s="21" t="s">
        <v>68</v>
      </c>
    </row>
    <row r="2" spans="1:9" x14ac:dyDescent="0.35">
      <c r="A2" s="29" t="s">
        <v>6</v>
      </c>
      <c r="B2" s="31" t="s">
        <v>7</v>
      </c>
      <c r="C2" s="31" t="s">
        <v>69</v>
      </c>
      <c r="D2" s="32">
        <v>0.24810667335987091</v>
      </c>
      <c r="E2" s="31">
        <v>98</v>
      </c>
      <c r="F2" s="31" t="s">
        <v>62</v>
      </c>
      <c r="G2" s="31" t="s">
        <v>70</v>
      </c>
      <c r="H2" s="32">
        <v>8.1277755474729929E-2</v>
      </c>
      <c r="I2" s="31" t="s">
        <v>62</v>
      </c>
    </row>
    <row r="3" spans="1:9" x14ac:dyDescent="0.35">
      <c r="A3" s="29" t="s">
        <v>6</v>
      </c>
      <c r="B3" s="31" t="s">
        <v>7</v>
      </c>
      <c r="C3" s="31" t="s">
        <v>71</v>
      </c>
      <c r="D3" s="32">
        <v>0.22487056255340576</v>
      </c>
      <c r="E3" s="31">
        <v>94</v>
      </c>
      <c r="F3" s="31" t="s">
        <v>62</v>
      </c>
      <c r="G3" s="31" t="s">
        <v>72</v>
      </c>
      <c r="H3" s="32">
        <v>3.2717156887883903E-2</v>
      </c>
      <c r="I3" s="31" t="s">
        <v>62</v>
      </c>
    </row>
    <row r="4" spans="1:9" x14ac:dyDescent="0.35">
      <c r="A4" s="29" t="s">
        <v>6</v>
      </c>
      <c r="B4" s="31" t="s">
        <v>7</v>
      </c>
      <c r="C4" s="31" t="s">
        <v>73</v>
      </c>
      <c r="D4" s="32">
        <v>0.24293789267539978</v>
      </c>
      <c r="E4" s="31">
        <v>98</v>
      </c>
      <c r="F4" s="31" t="s">
        <v>62</v>
      </c>
      <c r="G4" s="31" t="s">
        <v>72</v>
      </c>
      <c r="H4" s="32">
        <v>6.0145546928652038E-2</v>
      </c>
      <c r="I4" s="31" t="s">
        <v>62</v>
      </c>
    </row>
    <row r="7" spans="1:9" x14ac:dyDescent="0.35">
      <c r="A7" s="43" t="s">
        <v>74</v>
      </c>
      <c r="B7" s="43"/>
      <c r="C7" s="43"/>
      <c r="D7" s="43"/>
      <c r="E7" s="43"/>
      <c r="F7" s="43"/>
      <c r="G7" s="43"/>
      <c r="H7" s="43"/>
      <c r="I7" s="43"/>
    </row>
    <row r="8" spans="1:9" x14ac:dyDescent="0.35">
      <c r="A8" s="43"/>
      <c r="B8" s="43"/>
      <c r="C8" s="43"/>
      <c r="D8" s="43"/>
      <c r="E8" s="43"/>
      <c r="F8" s="43"/>
      <c r="G8" s="43"/>
      <c r="H8" s="43"/>
      <c r="I8" s="43"/>
    </row>
    <row r="9" spans="1:9" x14ac:dyDescent="0.35">
      <c r="A9" s="43"/>
      <c r="B9" s="43"/>
      <c r="C9" s="43"/>
      <c r="D9" s="43"/>
      <c r="E9" s="43"/>
      <c r="F9" s="43"/>
      <c r="G9" s="43"/>
      <c r="H9" s="43"/>
      <c r="I9" s="43"/>
    </row>
    <row r="10" spans="1:9" x14ac:dyDescent="0.35">
      <c r="A10" s="43"/>
      <c r="B10" s="43"/>
      <c r="C10" s="43"/>
      <c r="D10" s="43"/>
      <c r="E10" s="43"/>
      <c r="F10" s="43"/>
      <c r="G10" s="43"/>
      <c r="H10" s="43"/>
      <c r="I10" s="43"/>
    </row>
    <row r="11" spans="1:9" x14ac:dyDescent="0.35">
      <c r="A11" s="43"/>
      <c r="B11" s="43"/>
      <c r="C11" s="43"/>
      <c r="D11" s="43"/>
      <c r="E11" s="43"/>
      <c r="F11" s="43"/>
      <c r="G11" s="43"/>
      <c r="H11" s="43"/>
      <c r="I11" s="43"/>
    </row>
    <row r="12" spans="1:9" x14ac:dyDescent="0.35">
      <c r="A12" s="43"/>
      <c r="B12" s="43"/>
      <c r="C12" s="43"/>
      <c r="D12" s="43"/>
      <c r="E12" s="43"/>
      <c r="F12" s="43"/>
      <c r="G12" s="43"/>
      <c r="H12" s="43"/>
      <c r="I12" s="43"/>
    </row>
    <row r="13" spans="1:9" x14ac:dyDescent="0.35">
      <c r="A13" s="43"/>
      <c r="B13" s="43"/>
      <c r="C13" s="43"/>
      <c r="D13" s="43"/>
      <c r="E13" s="43"/>
      <c r="F13" s="43"/>
      <c r="G13" s="43"/>
      <c r="H13" s="43"/>
      <c r="I13" s="43"/>
    </row>
    <row r="14" spans="1:9" x14ac:dyDescent="0.35">
      <c r="A14" s="43"/>
      <c r="B14" s="43"/>
      <c r="C14" s="43"/>
      <c r="D14" s="43"/>
      <c r="E14" s="43"/>
      <c r="F14" s="43"/>
      <c r="G14" s="43"/>
      <c r="H14" s="43"/>
      <c r="I14" s="43"/>
    </row>
    <row r="15" spans="1:9" x14ac:dyDescent="0.35">
      <c r="A15" s="43"/>
      <c r="B15" s="43"/>
      <c r="C15" s="43"/>
      <c r="D15" s="43"/>
      <c r="E15" s="43"/>
      <c r="F15" s="43"/>
      <c r="G15" s="43"/>
      <c r="H15" s="43"/>
      <c r="I15" s="43"/>
    </row>
    <row r="16" spans="1:9" x14ac:dyDescent="0.35">
      <c r="A16" s="43"/>
      <c r="B16" s="43"/>
      <c r="C16" s="43"/>
      <c r="D16" s="43"/>
      <c r="E16" s="43"/>
      <c r="F16" s="43"/>
      <c r="G16" s="43"/>
      <c r="H16" s="43"/>
      <c r="I16" s="43"/>
    </row>
    <row r="17" spans="1:9" x14ac:dyDescent="0.35">
      <c r="A17" s="43"/>
      <c r="B17" s="43"/>
      <c r="C17" s="43"/>
      <c r="D17" s="43"/>
      <c r="E17" s="43"/>
      <c r="F17" s="43"/>
      <c r="G17" s="43"/>
      <c r="H17" s="43"/>
      <c r="I17" s="43"/>
    </row>
    <row r="18" spans="1:9" x14ac:dyDescent="0.35">
      <c r="A18" s="43"/>
      <c r="B18" s="43"/>
      <c r="C18" s="43"/>
      <c r="D18" s="43"/>
      <c r="E18" s="43"/>
      <c r="F18" s="43"/>
      <c r="G18" s="43"/>
      <c r="H18" s="43"/>
      <c r="I18" s="43"/>
    </row>
    <row r="19" spans="1:9" x14ac:dyDescent="0.35">
      <c r="A19" s="43"/>
      <c r="B19" s="43"/>
      <c r="C19" s="43"/>
      <c r="D19" s="43"/>
      <c r="E19" s="43"/>
      <c r="F19" s="43"/>
      <c r="G19" s="43"/>
      <c r="H19" s="43"/>
      <c r="I19" s="43"/>
    </row>
    <row r="20" spans="1:9" x14ac:dyDescent="0.35">
      <c r="A20" s="43"/>
      <c r="B20" s="43"/>
      <c r="C20" s="43"/>
      <c r="D20" s="43"/>
      <c r="E20" s="43"/>
      <c r="F20" s="43"/>
      <c r="G20" s="43"/>
      <c r="H20" s="43"/>
      <c r="I20" s="43"/>
    </row>
    <row r="21" spans="1:9" x14ac:dyDescent="0.35">
      <c r="A21" s="43"/>
      <c r="B21" s="43"/>
      <c r="C21" s="43"/>
      <c r="D21" s="43"/>
      <c r="E21" s="43"/>
      <c r="F21" s="43"/>
      <c r="G21" s="43"/>
      <c r="H21" s="43"/>
      <c r="I21" s="43"/>
    </row>
  </sheetData>
  <sheetProtection algorithmName="SHA-512" hashValue="8J1CN+EkBgdnwtM0sCgyj+y3M2ZhE/vsjPLGkFnrjwIshkFyw1D4CF1Rz8nWez7F+X+7OMAZVS13cMNm8ljDcA==" saltValue="UTBKg1w78/e5tQNmLXRlbw==" spinCount="100000" sheet="1" objects="1" scenarios="1"/>
  <mergeCells count="1">
    <mergeCell ref="A7:I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FB7A0B-0D53-4C22-B96E-9EF18CA9BBE8}">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A5D6690F-6A18-4965-8AB2-B4DC1EABE70E}">
  <ds:schemaRefs>
    <ds:schemaRef ds:uri="http://schemas.microsoft.com/sharepoint/v3/contenttype/forms"/>
  </ds:schemaRefs>
</ds:datastoreItem>
</file>

<file path=customXml/itemProps3.xml><?xml version="1.0" encoding="utf-8"?>
<ds:datastoreItem xmlns:ds="http://schemas.openxmlformats.org/officeDocument/2006/customXml" ds:itemID="{4CC581CB-BFCF-4ADA-8EB2-E4592EBE64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2024-03-04T02:56:26Z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